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0年政府收入预算" sheetId="1" r:id="rId1"/>
  </sheets>
  <calcPr calcId="144525"/>
</workbook>
</file>

<file path=xl/sharedStrings.xml><?xml version="1.0" encoding="utf-8"?>
<sst xmlns="http://schemas.openxmlformats.org/spreadsheetml/2006/main" count="30" uniqueCount="30">
  <si>
    <r>
      <rPr>
        <b/>
        <sz val="20"/>
        <rFont val="宋体"/>
        <charset val="134"/>
      </rPr>
      <t>长春新区</t>
    </r>
    <r>
      <rPr>
        <b/>
        <sz val="20"/>
        <rFont val="Times New Roman"/>
        <charset val="134"/>
      </rPr>
      <t>2024</t>
    </r>
    <r>
      <rPr>
        <b/>
        <sz val="20"/>
        <rFont val="宋体"/>
        <charset val="134"/>
      </rPr>
      <t>年政府收入预算表</t>
    </r>
  </si>
  <si>
    <t>单位：万元</t>
  </si>
  <si>
    <r>
      <rPr>
        <b/>
        <sz val="12"/>
        <rFont val="宋体"/>
        <charset val="134"/>
        <scheme val="minor"/>
      </rPr>
      <t>项</t>
    </r>
    <r>
      <rPr>
        <b/>
        <sz val="12"/>
        <rFont val="宋体"/>
        <charset val="134"/>
      </rPr>
      <t xml:space="preserve">         目</t>
    </r>
  </si>
  <si>
    <t>2023年完成</t>
  </si>
  <si>
    <r>
      <rPr>
        <b/>
        <sz val="12"/>
        <rFont val="宋体"/>
        <charset val="134"/>
        <scheme val="minor"/>
      </rPr>
      <t>2024</t>
    </r>
    <r>
      <rPr>
        <b/>
        <sz val="12"/>
        <rFont val="宋体"/>
        <charset val="134"/>
      </rPr>
      <t>年预算</t>
    </r>
  </si>
  <si>
    <r>
      <rPr>
        <b/>
        <sz val="12"/>
        <rFont val="宋体"/>
        <charset val="134"/>
        <scheme val="minor"/>
      </rPr>
      <t>比上年增减</t>
    </r>
    <r>
      <rPr>
        <b/>
        <sz val="12"/>
        <rFont val="宋体"/>
        <charset val="134"/>
      </rPr>
      <t>%</t>
    </r>
  </si>
  <si>
    <t>备注</t>
  </si>
  <si>
    <t>收入合计</t>
  </si>
  <si>
    <t>一、税收收入</t>
  </si>
  <si>
    <t xml:space="preserve">    增值税</t>
  </si>
  <si>
    <t xml:space="preserve">    其他税收</t>
  </si>
  <si>
    <t xml:space="preserve">  </t>
  </si>
  <si>
    <t xml:space="preserve">    企业所得税</t>
  </si>
  <si>
    <t xml:space="preserve">    个人所得税</t>
  </si>
  <si>
    <t xml:space="preserve">    房产税</t>
  </si>
  <si>
    <t xml:space="preserve">    车船税</t>
  </si>
  <si>
    <t xml:space="preserve">    耕地占用税</t>
  </si>
  <si>
    <t xml:space="preserve">    契税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</si>
  <si>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</si>
  <si>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</si>
  <si>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</si>
  <si>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</si>
  <si>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</si>
  <si>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</si>
  <si>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其他收入</t>
  </si>
  <si>
    <t>三、基金收入</t>
  </si>
  <si>
    <r>
      <rPr>
        <sz val="12"/>
        <rFont val="宋体"/>
        <charset val="134"/>
      </rPr>
      <t xml:space="preserve">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国有土地使用权出让收入</t>
    </r>
  </si>
  <si>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城市基础设施配套费收入</t>
    </r>
  </si>
  <si>
    <r>
      <rPr>
        <sz val="12"/>
        <rFont val="宋体"/>
        <charset val="134"/>
      </rPr>
      <t xml:space="preserve">    </t>
    </r>
    <r>
      <rPr>
        <sz val="12"/>
        <rFont val="宋体"/>
        <charset val="134"/>
      </rPr>
      <t>专项债券对应项目专项收入</t>
    </r>
  </si>
  <si>
    <t xml:space="preserve">       四、补助收入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</si>
</sst>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2"/>
      <name val="宋体"/>
      <charset val="134"/>
    </font>
    <font>
      <b/>
      <sz val="20"/>
      <name val="宋体"/>
      <charset val="134"/>
    </font>
    <font>
      <b/>
      <sz val="20"/>
      <name val="Times New Roman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b/>
      <sz val="12"/>
      <name val="仿宋_GB2312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11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1" fillId="15" borderId="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21" fillId="17" borderId="4" applyNumberFormat="0" applyAlignment="0" applyProtection="0">
      <alignment vertical="center"/>
    </xf>
    <xf numFmtId="0" fontId="22" fillId="19" borderId="9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0"/>
    <xf numFmtId="0" fontId="0" fillId="0" borderId="0" xfId="0" applyFont="1" applyFill="1"/>
    <xf numFmtId="0" fontId="0" fillId="0" borderId="0" xfId="0" applyFont="1" applyFill="1" applyAlignment="1">
      <alignment wrapText="1"/>
    </xf>
    <xf numFmtId="0" fontId="0" fillId="0" borderId="0" xfId="0" applyFill="1"/>
    <xf numFmtId="41" fontId="0" fillId="0" borderId="0" xfId="0" applyNumberFormat="1" applyFill="1" applyAlignment="1">
      <alignment horizontal="center" vertical="center"/>
    </xf>
    <xf numFmtId="9" fontId="0" fillId="0" borderId="0" xfId="0" applyNumberForma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41" fontId="2" fillId="0" borderId="0" xfId="0" applyNumberFormat="1" applyFont="1" applyFill="1" applyAlignment="1">
      <alignment horizontal="center" vertical="center"/>
    </xf>
    <xf numFmtId="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41" fontId="0" fillId="0" borderId="0" xfId="0" applyNumberFormat="1" applyFont="1" applyFill="1" applyAlignment="1">
      <alignment horizontal="center" vertical="center"/>
    </xf>
    <xf numFmtId="9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41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1" fontId="3" fillId="0" borderId="3" xfId="0" applyNumberFormat="1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right" vertical="center"/>
    </xf>
    <xf numFmtId="9" fontId="3" fillId="0" borderId="2" xfId="0" applyNumberFormat="1" applyFont="1" applyFill="1" applyBorder="1" applyAlignment="1">
      <alignment horizontal="right" vertical="center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41" fontId="4" fillId="0" borderId="2" xfId="0" applyNumberFormat="1" applyFont="1" applyFill="1" applyBorder="1" applyAlignment="1">
      <alignment horizontal="right" vertical="center"/>
    </xf>
    <xf numFmtId="9" fontId="4" fillId="0" borderId="2" xfId="0" applyNumberFormat="1" applyFont="1" applyFill="1" applyBorder="1" applyAlignment="1">
      <alignment horizontal="right" vertical="center"/>
    </xf>
    <xf numFmtId="0" fontId="4" fillId="0" borderId="2" xfId="0" applyFont="1" applyFill="1" applyBorder="1"/>
    <xf numFmtId="41" fontId="5" fillId="0" borderId="2" xfId="0" applyNumberFormat="1" applyFont="1" applyFill="1" applyBorder="1" applyAlignment="1">
      <alignment vertical="center" wrapText="1"/>
    </xf>
    <xf numFmtId="0" fontId="0" fillId="0" borderId="2" xfId="0" applyFill="1" applyBorder="1"/>
    <xf numFmtId="41" fontId="0" fillId="0" borderId="2" xfId="0" applyNumberFormat="1" applyFill="1" applyBorder="1" applyAlignment="1">
      <alignment horizontal="center" vertical="center"/>
    </xf>
    <xf numFmtId="9" fontId="0" fillId="0" borderId="2" xfId="0" applyNumberFormat="1" applyFill="1" applyBorder="1" applyAlignment="1">
      <alignment horizontal="center" vertical="center"/>
    </xf>
    <xf numFmtId="0" fontId="6" fillId="0" borderId="2" xfId="0" applyFont="1" applyFill="1" applyBorder="1"/>
    <xf numFmtId="41" fontId="6" fillId="0" borderId="2" xfId="0" applyNumberFormat="1" applyFont="1" applyFill="1" applyBorder="1" applyAlignment="1">
      <alignment horizontal="center" vertical="center"/>
    </xf>
    <xf numFmtId="10" fontId="0" fillId="0" borderId="0" xfId="13" applyNumberFormat="1" applyFont="1" applyFill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workbookViewId="0">
      <selection activeCell="I26" sqref="I26"/>
    </sheetView>
  </sheetViews>
  <sheetFormatPr defaultColWidth="8.75" defaultRowHeight="14.25"/>
  <cols>
    <col min="1" max="1" width="33" style="3" customWidth="1"/>
    <col min="2" max="2" width="16.5" style="4" customWidth="1"/>
    <col min="3" max="3" width="15.875" style="4" customWidth="1"/>
    <col min="4" max="4" width="13.625" style="5" hidden="1" customWidth="1"/>
    <col min="5" max="5" width="22.625" style="3" customWidth="1"/>
    <col min="6" max="6" width="9" style="3" hidden="1" customWidth="1"/>
    <col min="7" max="7" width="9" style="3" customWidth="1"/>
    <col min="8" max="8" width="9.5" style="3" customWidth="1"/>
    <col min="9" max="9" width="9" style="3" customWidth="1"/>
    <col min="10" max="10" width="15" style="3" customWidth="1"/>
    <col min="11" max="30" width="9" style="3" customWidth="1"/>
    <col min="31" max="16384" width="8.75" style="3"/>
  </cols>
  <sheetData>
    <row r="1" ht="25.5" spans="1:5">
      <c r="A1" s="6" t="s">
        <v>0</v>
      </c>
      <c r="B1" s="7"/>
      <c r="C1" s="7"/>
      <c r="D1" s="8"/>
      <c r="E1" s="9"/>
    </row>
    <row r="2" s="1" customFormat="1" ht="19" customHeight="1" spans="2:5">
      <c r="B2" s="10"/>
      <c r="C2" s="10"/>
      <c r="D2" s="11"/>
      <c r="E2" s="12" t="s">
        <v>1</v>
      </c>
    </row>
    <row r="3" s="2" customFormat="1" ht="39.95" customHeight="1" spans="1:6">
      <c r="A3" s="13" t="s">
        <v>2</v>
      </c>
      <c r="B3" s="14" t="s">
        <v>3</v>
      </c>
      <c r="C3" s="14" t="s">
        <v>4</v>
      </c>
      <c r="D3" s="15" t="s">
        <v>5</v>
      </c>
      <c r="E3" s="16" t="s">
        <v>6</v>
      </c>
      <c r="F3" s="1"/>
    </row>
    <row r="4" s="2" customFormat="1" ht="39.95" customHeight="1" spans="1:6">
      <c r="A4" s="17"/>
      <c r="B4" s="18"/>
      <c r="C4" s="18"/>
      <c r="D4" s="19"/>
      <c r="E4" s="16"/>
      <c r="F4" s="1"/>
    </row>
    <row r="5" s="1" customFormat="1" ht="39.95" customHeight="1" spans="1:10">
      <c r="A5" s="20" t="s">
        <v>7</v>
      </c>
      <c r="B5" s="21">
        <f>B6+B15+B22+B26</f>
        <v>392856</v>
      </c>
      <c r="C5" s="21">
        <f>C6+C15+C22+C26</f>
        <v>420063</v>
      </c>
      <c r="D5" s="22">
        <f>(C5-B5)/B5</f>
        <v>0.0692543832854786</v>
      </c>
      <c r="E5" s="23"/>
      <c r="F5" s="1" t="e">
        <f>B5-#REF!</f>
        <v>#REF!</v>
      </c>
      <c r="J5" s="34"/>
    </row>
    <row r="6" s="1" customFormat="1" ht="39.95" customHeight="1" spans="1:10">
      <c r="A6" s="20" t="s">
        <v>8</v>
      </c>
      <c r="B6" s="21">
        <f>SUM(B7:B14)</f>
        <v>101953</v>
      </c>
      <c r="C6" s="21">
        <f>SUM(C7:C14)</f>
        <v>124076</v>
      </c>
      <c r="D6" s="21">
        <f>SUM(D7:D14)</f>
        <v>0.329962399435817</v>
      </c>
      <c r="E6" s="21"/>
      <c r="F6" s="21" t="e">
        <f>SUM(F7:F14)</f>
        <v>#REF!</v>
      </c>
      <c r="J6" s="34"/>
    </row>
    <row r="7" s="1" customFormat="1" ht="39.95" customHeight="1" spans="1:10">
      <c r="A7" s="24" t="s">
        <v>9</v>
      </c>
      <c r="B7" s="25">
        <v>34593</v>
      </c>
      <c r="C7" s="25">
        <v>40926</v>
      </c>
      <c r="D7" s="26">
        <f t="shared" ref="D7:D21" si="0">(C7-B7)/B7</f>
        <v>0.18307171971208</v>
      </c>
      <c r="E7" s="23"/>
      <c r="F7" s="1" t="e">
        <f>B7-#REF!</f>
        <v>#REF!</v>
      </c>
      <c r="J7" s="34"/>
    </row>
    <row r="8" s="1" customFormat="1" ht="39" customHeight="1" spans="1:10">
      <c r="A8" s="24" t="s">
        <v>10</v>
      </c>
      <c r="B8" s="25">
        <v>3</v>
      </c>
      <c r="C8" s="25"/>
      <c r="D8" s="26">
        <f t="shared" si="0"/>
        <v>-1</v>
      </c>
      <c r="E8" s="23"/>
      <c r="F8" s="1" t="e">
        <f>B8-#REF!</f>
        <v>#REF!</v>
      </c>
      <c r="G8" s="3" t="s">
        <v>11</v>
      </c>
      <c r="J8" s="34"/>
    </row>
    <row r="9" s="1" customFormat="1" ht="39.75" customHeight="1" spans="1:10">
      <c r="A9" s="24" t="s">
        <v>12</v>
      </c>
      <c r="B9" s="25">
        <v>23528</v>
      </c>
      <c r="C9" s="25">
        <v>27900</v>
      </c>
      <c r="D9" s="26">
        <f t="shared" si="0"/>
        <v>0.185821149268956</v>
      </c>
      <c r="E9" s="27"/>
      <c r="F9" s="1" t="e">
        <f>B9-#REF!</f>
        <v>#REF!</v>
      </c>
      <c r="J9" s="34"/>
    </row>
    <row r="10" s="1" customFormat="1" ht="40.5" customHeight="1" spans="1:10">
      <c r="A10" s="24" t="s">
        <v>13</v>
      </c>
      <c r="B10" s="25">
        <v>8803</v>
      </c>
      <c r="C10" s="25">
        <v>9600</v>
      </c>
      <c r="D10" s="26">
        <f t="shared" si="0"/>
        <v>0.0905373168238101</v>
      </c>
      <c r="E10" s="23"/>
      <c r="F10" s="1" t="e">
        <f>B10-#REF!</f>
        <v>#REF!</v>
      </c>
      <c r="J10" s="34"/>
    </row>
    <row r="11" s="1" customFormat="1" ht="39.95" customHeight="1" spans="1:10">
      <c r="A11" s="24" t="s">
        <v>14</v>
      </c>
      <c r="B11" s="25">
        <v>10525</v>
      </c>
      <c r="C11" s="25">
        <v>8650</v>
      </c>
      <c r="D11" s="26">
        <f t="shared" si="0"/>
        <v>-0.178147268408551</v>
      </c>
      <c r="E11" s="23"/>
      <c r="F11" s="1" t="e">
        <f>B11-#REF!</f>
        <v>#REF!</v>
      </c>
      <c r="J11" s="34"/>
    </row>
    <row r="12" s="1" customFormat="1" ht="39.95" customHeight="1" spans="1:10">
      <c r="A12" s="24" t="s">
        <v>15</v>
      </c>
      <c r="B12" s="25">
        <v>2705</v>
      </c>
      <c r="C12" s="25">
        <v>2500</v>
      </c>
      <c r="D12" s="26">
        <f t="shared" si="0"/>
        <v>-0.0757855822550832</v>
      </c>
      <c r="E12" s="23"/>
      <c r="F12" s="1" t="e">
        <f>B12-#REF!</f>
        <v>#REF!</v>
      </c>
      <c r="J12" s="34"/>
    </row>
    <row r="13" s="1" customFormat="1" ht="39.95" customHeight="1" spans="1:10">
      <c r="A13" s="24" t="s">
        <v>16</v>
      </c>
      <c r="B13" s="25">
        <v>9267</v>
      </c>
      <c r="C13" s="25">
        <v>13200</v>
      </c>
      <c r="D13" s="26">
        <f t="shared" si="0"/>
        <v>0.424409193913888</v>
      </c>
      <c r="E13" s="27"/>
      <c r="F13" s="1" t="e">
        <f>B13-#REF!</f>
        <v>#REF!</v>
      </c>
      <c r="J13" s="34"/>
    </row>
    <row r="14" s="1" customFormat="1" ht="39.95" customHeight="1" spans="1:10">
      <c r="A14" s="24" t="s">
        <v>17</v>
      </c>
      <c r="B14" s="25">
        <v>12529</v>
      </c>
      <c r="C14" s="25">
        <v>21300</v>
      </c>
      <c r="D14" s="26">
        <f t="shared" si="0"/>
        <v>0.700055870380717</v>
      </c>
      <c r="E14" s="27"/>
      <c r="F14" s="1" t="e">
        <f>B14-#REF!</f>
        <v>#REF!</v>
      </c>
      <c r="J14" s="34"/>
    </row>
    <row r="15" s="1" customFormat="1" ht="39.95" customHeight="1" spans="1:10">
      <c r="A15" s="20" t="s">
        <v>18</v>
      </c>
      <c r="B15" s="21">
        <f>SUM(B16:B21)</f>
        <v>16610</v>
      </c>
      <c r="C15" s="21">
        <f>SUM(C16:C21)</f>
        <v>9380</v>
      </c>
      <c r="D15" s="22">
        <f t="shared" si="0"/>
        <v>-0.435279951836243</v>
      </c>
      <c r="E15" s="27"/>
      <c r="F15" s="1" t="e">
        <f>B15-#REF!</f>
        <v>#REF!</v>
      </c>
      <c r="J15" s="34"/>
    </row>
    <row r="16" s="1" customFormat="1" ht="39.95" customHeight="1" spans="1:10">
      <c r="A16" s="24" t="s">
        <v>19</v>
      </c>
      <c r="B16" s="25">
        <v>2734</v>
      </c>
      <c r="C16" s="25">
        <v>2600</v>
      </c>
      <c r="D16" s="26">
        <f t="shared" si="0"/>
        <v>-0.0490124359912217</v>
      </c>
      <c r="E16" s="27"/>
      <c r="F16" s="1" t="e">
        <f>B16-#REF!</f>
        <v>#REF!</v>
      </c>
      <c r="J16" s="34"/>
    </row>
    <row r="17" s="1" customFormat="1" ht="39.95" customHeight="1" spans="1:10">
      <c r="A17" s="24" t="s">
        <v>20</v>
      </c>
      <c r="B17" s="25">
        <v>1526</v>
      </c>
      <c r="C17" s="25">
        <v>1200</v>
      </c>
      <c r="D17" s="26">
        <f t="shared" si="0"/>
        <v>-0.213630406290957</v>
      </c>
      <c r="E17" s="23"/>
      <c r="F17" s="1" t="e">
        <f>B17-#REF!</f>
        <v>#REF!</v>
      </c>
      <c r="J17" s="34"/>
    </row>
    <row r="18" s="1" customFormat="1" ht="39.95" customHeight="1" spans="1:10">
      <c r="A18" s="24" t="s">
        <v>21</v>
      </c>
      <c r="B18" s="25">
        <v>7974</v>
      </c>
      <c r="C18" s="25">
        <v>3000</v>
      </c>
      <c r="D18" s="26">
        <f t="shared" si="0"/>
        <v>-0.623777276147479</v>
      </c>
      <c r="E18" s="23"/>
      <c r="F18" s="1" t="e">
        <f>B18-#REF!</f>
        <v>#REF!</v>
      </c>
      <c r="J18" s="34"/>
    </row>
    <row r="19" s="1" customFormat="1" ht="39.95" customHeight="1" spans="1:10">
      <c r="A19" s="24" t="s">
        <v>22</v>
      </c>
      <c r="B19" s="25">
        <v>58</v>
      </c>
      <c r="C19" s="25"/>
      <c r="D19" s="26"/>
      <c r="E19" s="23"/>
      <c r="F19" s="1" t="e">
        <f>B19-#REF!</f>
        <v>#REF!</v>
      </c>
      <c r="J19" s="34"/>
    </row>
    <row r="20" s="1" customFormat="1" ht="39.95" customHeight="1" spans="1:10">
      <c r="A20" s="23" t="s">
        <v>23</v>
      </c>
      <c r="B20" s="25">
        <v>4207</v>
      </c>
      <c r="C20" s="25">
        <v>2500</v>
      </c>
      <c r="D20" s="26">
        <f t="shared" si="0"/>
        <v>-0.405752317565961</v>
      </c>
      <c r="E20" s="23"/>
      <c r="F20" s="1" t="e">
        <f>B20-#REF!</f>
        <v>#REF!</v>
      </c>
      <c r="J20" s="34"/>
    </row>
    <row r="21" s="1" customFormat="1" ht="39.95" customHeight="1" spans="1:10">
      <c r="A21" s="24" t="s">
        <v>24</v>
      </c>
      <c r="B21" s="25">
        <v>111</v>
      </c>
      <c r="C21" s="25">
        <v>80</v>
      </c>
      <c r="D21" s="26">
        <f t="shared" si="0"/>
        <v>-0.279279279279279</v>
      </c>
      <c r="E21" s="23"/>
      <c r="F21" s="1" t="e">
        <f>B21-#REF!</f>
        <v>#REF!</v>
      </c>
      <c r="J21" s="34"/>
    </row>
    <row r="22" ht="38.25" customHeight="1" spans="1:5">
      <c r="A22" s="20" t="s">
        <v>25</v>
      </c>
      <c r="B22" s="21">
        <f>SUM(B23:B25)</f>
        <v>144715</v>
      </c>
      <c r="C22" s="21">
        <f>SUM(C23:C25)</f>
        <v>178611</v>
      </c>
      <c r="D22" s="28">
        <f>SUM(D23:D25)</f>
        <v>0</v>
      </c>
      <c r="E22" s="29"/>
    </row>
    <row r="23" ht="36.75" customHeight="1" spans="1:5">
      <c r="A23" s="29" t="s">
        <v>26</v>
      </c>
      <c r="B23" s="30">
        <v>56300</v>
      </c>
      <c r="C23" s="30">
        <v>90000</v>
      </c>
      <c r="D23" s="31"/>
      <c r="E23" s="29"/>
    </row>
    <row r="24" ht="36.75" customHeight="1" spans="1:5">
      <c r="A24" s="29" t="s">
        <v>27</v>
      </c>
      <c r="B24" s="30">
        <v>33108</v>
      </c>
      <c r="C24" s="30">
        <v>30000</v>
      </c>
      <c r="D24" s="31"/>
      <c r="E24" s="29"/>
    </row>
    <row r="25" ht="36.75" customHeight="1" spans="1:5">
      <c r="A25" s="29" t="s">
        <v>28</v>
      </c>
      <c r="B25" s="30">
        <v>55307</v>
      </c>
      <c r="C25" s="30">
        <v>58611</v>
      </c>
      <c r="D25" s="31"/>
      <c r="E25" s="29"/>
    </row>
    <row r="26" ht="36.75" customHeight="1" spans="1:5">
      <c r="A26" s="32" t="s">
        <v>29</v>
      </c>
      <c r="B26" s="33">
        <v>129578</v>
      </c>
      <c r="C26" s="33">
        <v>107996</v>
      </c>
      <c r="D26" s="31"/>
      <c r="E26" s="29"/>
    </row>
  </sheetData>
  <mergeCells count="6">
    <mergeCell ref="A1:E1"/>
    <mergeCell ref="A3:A4"/>
    <mergeCell ref="B3:B4"/>
    <mergeCell ref="C3:C4"/>
    <mergeCell ref="D3:D4"/>
    <mergeCell ref="E3:E4"/>
  </mergeCells>
  <printOptions horizontalCentered="1"/>
  <pageMargins left="0.94488188976378" right="0.94488188976378" top="0.984251968503937" bottom="0.984251968503937" header="0.511811023622047" footer="0.275590551181102"/>
  <pageSetup paperSize="9" scale="7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2020年政府收入预算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lxh</dc:creator>
  <cp:lastModifiedBy>向日葵</cp:lastModifiedBy>
  <dcterms:created xsi:type="dcterms:W3CDTF">2020-04-13T03:05:00Z</dcterms:created>
  <dcterms:modified xsi:type="dcterms:W3CDTF">2024-02-01T01:02:19Z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2D0F7CBABD344C3F90346EAC0BA99489</vt:lpwstr>
  </property>
  <property fmtid="{D5CDD505-2E9C-101B-9397-08002B2CF9AE}" pid="3" name="KSOProductBuildVer">
    <vt:lpwstr>2052-11.8.2.11542</vt:lpwstr>
  </property>
</Properties>
</file>